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-120" yWindow="-120" windowWidth="20730" windowHeight="111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4" i="1"/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<sst xmlns="http://schemas.openxmlformats.org/spreadsheetml/2006/main" count="252" uniqueCount="99">
  <si>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</si>
  <si>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</si>
  <si>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</si>
  <si>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</si>
  <si>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</si>
  <si>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</si>
  <si>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</si>
  <si>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</si>
  <si>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</si>
  <si>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</si>
  <si>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</si>
  <si>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</si>
  <si>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</si>
  <si>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</si>
  <si>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</si>
  <si>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</si>
  <si>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</si>
  <si>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</si>
  <si>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</si>
  <si>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</si>
  <si>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</si>
  <si>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</si>
  <si>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</si>
  <si>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</si>
  <si>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</si>
  <si>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</si>
  <si>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</si>
  <si>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</si>
  <si>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</si>
  <si>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</si>
  <si>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</si>
  <si>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</si>
  <si>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</si>
  <si>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</si>
  <si>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</si>
  <si>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</si>
  <si>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Čarnojević</t>
  </si>
  <si>
    <t>RADIĆ</t>
  </si>
  <si>
    <t>IGOR</t>
  </si>
  <si>
    <t>NIKOLA</t>
  </si>
  <si>
    <t>LACKO</t>
  </si>
  <si>
    <t>ERNE</t>
  </si>
  <si>
    <t>KIŠ</t>
  </si>
  <si>
    <t>GABOR</t>
  </si>
  <si>
    <t>BERTA</t>
  </si>
  <si>
    <t>TIMEA</t>
  </si>
  <si>
    <t>KESIĆ</t>
  </si>
  <si>
    <t>MILAN</t>
  </si>
  <si>
    <t>SALAPURA</t>
  </si>
  <si>
    <t>MILICA</t>
  </si>
  <si>
    <t>FEHER</t>
  </si>
  <si>
    <t xml:space="preserve">LANA </t>
  </si>
  <si>
    <t>BRANKO</t>
  </si>
  <si>
    <t>BIANKA</t>
  </si>
  <si>
    <t>MOLNAR</t>
  </si>
  <si>
    <t>DANIJELA</t>
  </si>
  <si>
    <t>RITA</t>
  </si>
  <si>
    <t>UZELAC</t>
  </si>
  <si>
    <t>MARIJANA</t>
  </si>
  <si>
    <t>KARAČONJI</t>
  </si>
  <si>
    <t>VLADIMIR</t>
  </si>
  <si>
    <t xml:space="preserve">BARAČKOV </t>
  </si>
  <si>
    <t>DJORDJE</t>
  </si>
  <si>
    <t>BULUT</t>
  </si>
  <si>
    <t>MLADEN</t>
  </si>
  <si>
    <t>NIKOLIĆ</t>
  </si>
  <si>
    <t>PETAR</t>
  </si>
  <si>
    <t>SEVERNO BAČKA</t>
  </si>
  <si>
    <t>PRODUŽENJE</t>
  </si>
  <si>
    <t>ADA</t>
  </si>
  <si>
    <t>NOVA</t>
  </si>
  <si>
    <t>000242</t>
  </si>
  <si>
    <t>000243</t>
  </si>
  <si>
    <t>000244</t>
  </si>
  <si>
    <t>000245</t>
  </si>
  <si>
    <t>000246</t>
  </si>
  <si>
    <t>000247</t>
  </si>
  <si>
    <t>000249</t>
  </si>
  <si>
    <t>000250</t>
  </si>
  <si>
    <t>000252</t>
  </si>
  <si>
    <t>000253</t>
  </si>
  <si>
    <t>000254</t>
  </si>
  <si>
    <t>000255</t>
  </si>
  <si>
    <t>000257</t>
  </si>
  <si>
    <t>000259</t>
  </si>
  <si>
    <t>000260</t>
  </si>
  <si>
    <t>000263</t>
  </si>
  <si>
    <t>ANDRIJA</t>
  </si>
  <si>
    <t>/</t>
  </si>
  <si>
    <t>ANJA</t>
  </si>
  <si>
    <t>MARIĆ</t>
  </si>
  <si>
    <t>DRUGALIGA SEVER</t>
  </si>
  <si>
    <t>PANTELIĆ</t>
  </si>
  <si>
    <t>DEMEČ</t>
  </si>
  <si>
    <t>TOT</t>
  </si>
  <si>
    <t>001078</t>
  </si>
  <si>
    <t>ŽELJKO</t>
  </si>
  <si>
    <t>000251</t>
  </si>
  <si>
    <t>DORIAN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</si>
</sst>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zoomScaleNormal="100" zoomScaleSheetLayoutView="90" workbookViewId="0">
      <selection activeCell="T1" sqref="T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5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5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5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5" ht="23.45" customHeight="1" x14ac:dyDescent="0.25">
      <c r="A4" s="13">
        <v>1</v>
      </c>
      <c r="B4" s="26" t="s">
        <v>37</v>
      </c>
      <c r="C4" s="26" t="s">
        <v>38</v>
      </c>
      <c r="D4" s="22">
        <v>1976</v>
      </c>
      <c r="E4" s="22">
        <v>5</v>
      </c>
      <c r="F4" s="22">
        <v>18</v>
      </c>
      <c r="G4" s="14">
        <f t="shared" ref="G4" si="0">DATE(D4,E4,F4)</f>
        <v>27898</v>
      </c>
      <c r="H4" s="15" t="s">
        <v>71</v>
      </c>
      <c r="I4" s="44" t="s">
        <v>67</v>
      </c>
      <c r="J4" s="16" t="s">
        <v>68</v>
      </c>
      <c r="K4" s="26"/>
      <c r="L4" s="15" t="s">
        <v>3</v>
      </c>
      <c r="N4" s="32"/>
      <c r="O4" s="17" t="str">
        <f>PROPER(B4)&amp;" "&amp;PROPER(C4)</f>
        <v>Radić Igor</v>
      </c>
    </row>
    <row r="5" spans="1:15" ht="23.45" customHeight="1" x14ac:dyDescent="0.25">
      <c r="A5" s="13">
        <v>2</v>
      </c>
      <c r="B5" s="26" t="s">
        <v>37</v>
      </c>
      <c r="C5" s="26" t="s">
        <v>39</v>
      </c>
      <c r="D5" s="22">
        <v>2006</v>
      </c>
      <c r="E5" s="22">
        <v>11</v>
      </c>
      <c r="F5" s="22">
        <v>27</v>
      </c>
      <c r="G5" s="14">
        <f t="shared" ref="G5:G68" si="1">DATE(D5,E5,F5)</f>
        <v>39048</v>
      </c>
      <c r="H5" s="15" t="s">
        <v>72</v>
      </c>
      <c r="I5" s="44" t="s">
        <v>67</v>
      </c>
      <c r="J5" s="16" t="s">
        <v>68</v>
      </c>
      <c r="K5" s="26"/>
      <c r="L5" s="15" t="s">
        <v>3</v>
      </c>
      <c r="N5" s="32"/>
      <c r="O5" s="17" t="str">
        <f t="shared" ref="O5:O24" si="2">PROPER(B5)&amp;" "&amp;PROPER(C5)</f>
        <v>Radić Nikola</v>
      </c>
    </row>
    <row r="6" spans="1:15" ht="23.45" customHeight="1" x14ac:dyDescent="0.25">
      <c r="A6" s="13">
        <v>3</v>
      </c>
      <c r="B6" s="26" t="s">
        <v>40</v>
      </c>
      <c r="C6" s="26" t="s">
        <v>41</v>
      </c>
      <c r="D6" s="22">
        <v>1965</v>
      </c>
      <c r="E6" s="22">
        <v>11</v>
      </c>
      <c r="F6" s="22">
        <v>8</v>
      </c>
      <c r="G6" s="14">
        <f t="shared" si="1"/>
        <v>24054</v>
      </c>
      <c r="H6" s="15" t="s">
        <v>73</v>
      </c>
      <c r="I6" s="44" t="s">
        <v>67</v>
      </c>
      <c r="J6" s="16" t="s">
        <v>68</v>
      </c>
      <c r="K6" s="26"/>
      <c r="L6" s="15" t="s">
        <v>3</v>
      </c>
      <c r="N6" s="32"/>
      <c r="O6" s="17" t="str">
        <f t="shared" si="2"/>
        <v>Lacko Erne</v>
      </c>
    </row>
    <row r="7" spans="1:15" ht="23.45" customHeight="1" x14ac:dyDescent="0.25">
      <c r="A7" s="13">
        <v>4</v>
      </c>
      <c r="B7" s="26" t="s">
        <v>42</v>
      </c>
      <c r="C7" s="26" t="s">
        <v>43</v>
      </c>
      <c r="D7" s="22">
        <v>1974</v>
      </c>
      <c r="E7" s="22">
        <v>5</v>
      </c>
      <c r="F7" s="22">
        <v>4</v>
      </c>
      <c r="G7" s="14">
        <f t="shared" si="1"/>
        <v>27153</v>
      </c>
      <c r="H7" s="15" t="s">
        <v>74</v>
      </c>
      <c r="I7" s="44" t="s">
        <v>67</v>
      </c>
      <c r="J7" s="16" t="s">
        <v>68</v>
      </c>
      <c r="K7" s="26"/>
      <c r="L7" s="15" t="s">
        <v>3</v>
      </c>
      <c r="N7" s="32"/>
      <c r="O7" s="17" t="str">
        <f t="shared" si="2"/>
        <v>Kiš Gabor</v>
      </c>
    </row>
    <row r="8" spans="1:15" ht="23.45" customHeight="1" x14ac:dyDescent="0.25">
      <c r="A8" s="13">
        <v>5</v>
      </c>
      <c r="B8" s="26" t="s">
        <v>44</v>
      </c>
      <c r="C8" s="26" t="s">
        <v>45</v>
      </c>
      <c r="D8" s="22">
        <v>1976</v>
      </c>
      <c r="E8" s="22">
        <v>8</v>
      </c>
      <c r="F8" s="22">
        <v>5</v>
      </c>
      <c r="G8" s="14">
        <f t="shared" si="1"/>
        <v>27977</v>
      </c>
      <c r="H8" s="15" t="s">
        <v>75</v>
      </c>
      <c r="I8" s="44" t="s">
        <v>91</v>
      </c>
      <c r="J8" s="16" t="s">
        <v>68</v>
      </c>
      <c r="K8" s="26"/>
      <c r="L8" s="15" t="s">
        <v>4</v>
      </c>
      <c r="N8" s="32"/>
      <c r="O8" s="17" t="str">
        <f t="shared" si="2"/>
        <v>Berta Timea</v>
      </c>
    </row>
    <row r="9" spans="1:15" ht="23.45" customHeight="1" x14ac:dyDescent="0.25">
      <c r="A9" s="13">
        <v>6</v>
      </c>
      <c r="B9" s="26" t="s">
        <v>46</v>
      </c>
      <c r="C9" s="26" t="s">
        <v>47</v>
      </c>
      <c r="D9" s="22">
        <v>2003</v>
      </c>
      <c r="E9" s="22">
        <v>6</v>
      </c>
      <c r="F9" s="22">
        <v>16</v>
      </c>
      <c r="G9" s="14">
        <f t="shared" si="1"/>
        <v>37788</v>
      </c>
      <c r="H9" s="15" t="s">
        <v>76</v>
      </c>
      <c r="I9" s="44" t="s">
        <v>67</v>
      </c>
      <c r="J9" s="16" t="s">
        <v>68</v>
      </c>
      <c r="K9" s="26"/>
      <c r="L9" s="15" t="s">
        <v>3</v>
      </c>
      <c r="N9" s="32"/>
      <c r="O9" s="17" t="str">
        <f t="shared" si="2"/>
        <v>Kesić Milan</v>
      </c>
    </row>
    <row r="10" spans="1:15" ht="23.45" customHeight="1" x14ac:dyDescent="0.25">
      <c r="A10" s="13">
        <v>7</v>
      </c>
      <c r="B10" s="26" t="s">
        <v>93</v>
      </c>
      <c r="C10" s="26" t="s">
        <v>87</v>
      </c>
      <c r="D10" s="22">
        <v>2009</v>
      </c>
      <c r="E10" s="22">
        <v>10</v>
      </c>
      <c r="F10" s="22">
        <v>23</v>
      </c>
      <c r="G10" s="14">
        <f t="shared" si="1"/>
        <v>40109</v>
      </c>
      <c r="H10" s="15"/>
      <c r="I10" s="44" t="s">
        <v>88</v>
      </c>
      <c r="J10" s="16" t="s">
        <v>70</v>
      </c>
      <c r="K10" s="26"/>
      <c r="L10" s="15" t="s">
        <v>3</v>
      </c>
      <c r="N10" s="32"/>
      <c r="O10" s="17" t="str">
        <f t="shared" si="2"/>
        <v>Demeč Andrija</v>
      </c>
    </row>
    <row r="11" spans="1:15" ht="23.45" customHeight="1" x14ac:dyDescent="0.25">
      <c r="A11" s="13">
        <v>8</v>
      </c>
      <c r="B11" s="26" t="s">
        <v>48</v>
      </c>
      <c r="C11" s="26" t="s">
        <v>49</v>
      </c>
      <c r="D11" s="22">
        <v>2010</v>
      </c>
      <c r="E11" s="22">
        <v>8</v>
      </c>
      <c r="F11" s="22">
        <v>1</v>
      </c>
      <c r="G11" s="14">
        <f t="shared" si="1"/>
        <v>40391</v>
      </c>
      <c r="H11" s="15" t="s">
        <v>77</v>
      </c>
      <c r="I11" s="44" t="s">
        <v>91</v>
      </c>
      <c r="J11" s="16" t="s">
        <v>68</v>
      </c>
      <c r="K11" s="26"/>
      <c r="L11" s="15" t="s">
        <v>4</v>
      </c>
      <c r="N11" s="32"/>
      <c r="O11" s="17" t="str">
        <f t="shared" si="2"/>
        <v>Salapura Milica</v>
      </c>
    </row>
    <row r="12" spans="1:15" ht="23.45" customHeight="1" x14ac:dyDescent="0.25">
      <c r="A12" s="13">
        <v>9</v>
      </c>
      <c r="B12" s="26" t="s">
        <v>50</v>
      </c>
      <c r="C12" s="26" t="s">
        <v>51</v>
      </c>
      <c r="D12" s="22">
        <v>2010</v>
      </c>
      <c r="E12" s="22">
        <v>10</v>
      </c>
      <c r="F12" s="22">
        <v>15</v>
      </c>
      <c r="G12" s="14">
        <f t="shared" si="1"/>
        <v>40466</v>
      </c>
      <c r="H12" s="15" t="s">
        <v>78</v>
      </c>
      <c r="I12" s="44" t="s">
        <v>91</v>
      </c>
      <c r="J12" s="16" t="s">
        <v>68</v>
      </c>
      <c r="K12" s="26"/>
      <c r="L12" s="15" t="s">
        <v>4</v>
      </c>
      <c r="N12" s="32"/>
      <c r="O12" s="17" t="str">
        <f t="shared" si="2"/>
        <v xml:space="preserve">Feher Lana </v>
      </c>
    </row>
    <row r="13" spans="1:15" ht="23.45" customHeight="1" x14ac:dyDescent="0.25">
      <c r="A13" s="13">
        <v>10</v>
      </c>
      <c r="B13" s="26" t="s">
        <v>37</v>
      </c>
      <c r="C13" s="26" t="s">
        <v>52</v>
      </c>
      <c r="D13" s="22">
        <v>2004</v>
      </c>
      <c r="E13" s="22">
        <v>12</v>
      </c>
      <c r="F13" s="22">
        <v>1</v>
      </c>
      <c r="G13" s="14">
        <f t="shared" si="1"/>
        <v>38322</v>
      </c>
      <c r="H13" s="15" t="s">
        <v>97</v>
      </c>
      <c r="I13" s="44" t="s">
        <v>67</v>
      </c>
      <c r="J13" s="16" t="s">
        <v>68</v>
      </c>
      <c r="K13" s="26" t="s">
        <v>69</v>
      </c>
      <c r="L13" s="15" t="s">
        <v>3</v>
      </c>
      <c r="N13" s="32"/>
      <c r="O13" s="17" t="str">
        <f t="shared" si="2"/>
        <v>Radić Branko</v>
      </c>
    </row>
    <row r="14" spans="1:15" ht="23.45" customHeight="1" x14ac:dyDescent="0.25">
      <c r="A14" s="13">
        <v>11</v>
      </c>
      <c r="B14" s="26" t="s">
        <v>44</v>
      </c>
      <c r="C14" s="26" t="s">
        <v>53</v>
      </c>
      <c r="D14" s="22">
        <v>2007</v>
      </c>
      <c r="E14" s="22">
        <v>3</v>
      </c>
      <c r="F14" s="22">
        <v>27</v>
      </c>
      <c r="G14" s="14">
        <f t="shared" si="1"/>
        <v>39168</v>
      </c>
      <c r="H14" s="15" t="s">
        <v>79</v>
      </c>
      <c r="I14" s="44" t="s">
        <v>91</v>
      </c>
      <c r="J14" s="16" t="s">
        <v>68</v>
      </c>
      <c r="K14" s="26"/>
      <c r="L14" s="15" t="s">
        <v>4</v>
      </c>
      <c r="N14" s="32"/>
      <c r="O14" s="17" t="str">
        <f t="shared" si="2"/>
        <v>Berta Bianka</v>
      </c>
    </row>
    <row r="15" spans="1:15" ht="23.45" customHeight="1" x14ac:dyDescent="0.25">
      <c r="A15" s="13">
        <v>12</v>
      </c>
      <c r="B15" s="26" t="s">
        <v>54</v>
      </c>
      <c r="C15" s="26" t="s">
        <v>55</v>
      </c>
      <c r="D15" s="22">
        <v>2005</v>
      </c>
      <c r="E15" s="22">
        <v>9</v>
      </c>
      <c r="F15" s="22">
        <v>11</v>
      </c>
      <c r="G15" s="14">
        <f t="shared" si="1"/>
        <v>38606</v>
      </c>
      <c r="H15" s="15" t="s">
        <v>80</v>
      </c>
      <c r="I15" s="44" t="s">
        <v>91</v>
      </c>
      <c r="J15" s="16" t="s">
        <v>68</v>
      </c>
      <c r="K15" s="26"/>
      <c r="L15" s="15" t="s">
        <v>4</v>
      </c>
      <c r="N15" s="32"/>
      <c r="O15" s="17" t="str">
        <f t="shared" si="2"/>
        <v>Molnar Danijela</v>
      </c>
    </row>
    <row r="16" spans="1:15" ht="23.45" customHeight="1" x14ac:dyDescent="0.25">
      <c r="A16" s="13">
        <v>13</v>
      </c>
      <c r="B16" s="26" t="s">
        <v>42</v>
      </c>
      <c r="C16" s="26" t="s">
        <v>56</v>
      </c>
      <c r="D16" s="22">
        <v>2000</v>
      </c>
      <c r="E16" s="22">
        <v>12</v>
      </c>
      <c r="F16" s="22">
        <v>2</v>
      </c>
      <c r="G16" s="14">
        <f t="shared" si="1"/>
        <v>36862</v>
      </c>
      <c r="H16" s="15" t="s">
        <v>81</v>
      </c>
      <c r="I16" s="44" t="s">
        <v>91</v>
      </c>
      <c r="J16" s="16" t="s">
        <v>68</v>
      </c>
      <c r="K16" s="26"/>
      <c r="L16" s="15" t="s">
        <v>4</v>
      </c>
      <c r="N16" s="32"/>
      <c r="O16" s="17" t="str">
        <f t="shared" si="2"/>
        <v>Kiš Rita</v>
      </c>
    </row>
    <row r="17" spans="1:15" ht="23.45" customHeight="1" x14ac:dyDescent="0.25">
      <c r="A17" s="13">
        <v>14</v>
      </c>
      <c r="B17" s="16" t="s">
        <v>57</v>
      </c>
      <c r="C17" s="26" t="s">
        <v>58</v>
      </c>
      <c r="D17" s="22">
        <v>2005</v>
      </c>
      <c r="E17" s="22">
        <v>3</v>
      </c>
      <c r="F17" s="22">
        <v>15</v>
      </c>
      <c r="G17" s="14">
        <f t="shared" si="1"/>
        <v>38426</v>
      </c>
      <c r="H17" s="15" t="s">
        <v>82</v>
      </c>
      <c r="I17" s="44" t="s">
        <v>91</v>
      </c>
      <c r="J17" s="16" t="s">
        <v>68</v>
      </c>
      <c r="K17" s="26"/>
      <c r="L17" s="15" t="s">
        <v>4</v>
      </c>
      <c r="N17" s="32"/>
      <c r="O17" s="17" t="str">
        <f t="shared" si="2"/>
        <v>Uzelac Marijana</v>
      </c>
    </row>
    <row r="18" spans="1:15" ht="23.45" customHeight="1" x14ac:dyDescent="0.25">
      <c r="A18" s="13">
        <v>15</v>
      </c>
      <c r="B18" s="26" t="s">
        <v>92</v>
      </c>
      <c r="C18" s="26" t="s">
        <v>89</v>
      </c>
      <c r="D18" s="22">
        <v>2010</v>
      </c>
      <c r="E18" s="22">
        <v>3</v>
      </c>
      <c r="F18" s="22">
        <v>15</v>
      </c>
      <c r="G18" s="14">
        <f t="shared" si="1"/>
        <v>40252</v>
      </c>
      <c r="H18" s="15"/>
      <c r="I18" s="44"/>
      <c r="J18" s="16" t="s">
        <v>70</v>
      </c>
      <c r="K18" s="26"/>
      <c r="L18" s="15" t="s">
        <v>4</v>
      </c>
      <c r="N18" s="32"/>
      <c r="O18" s="17" t="str">
        <f t="shared" si="2"/>
        <v>Pantelić Anja</v>
      </c>
    </row>
    <row r="19" spans="1:15" ht="23.45" customHeight="1" x14ac:dyDescent="0.25">
      <c r="A19" s="13">
        <v>16</v>
      </c>
      <c r="B19" s="26" t="s">
        <v>59</v>
      </c>
      <c r="C19" s="26" t="s">
        <v>60</v>
      </c>
      <c r="D19" s="22">
        <v>1995</v>
      </c>
      <c r="E19" s="22">
        <v>2</v>
      </c>
      <c r="F19" s="22">
        <v>5</v>
      </c>
      <c r="G19" s="14">
        <f t="shared" si="1"/>
        <v>34735</v>
      </c>
      <c r="H19" s="15" t="s">
        <v>83</v>
      </c>
      <c r="I19" s="44" t="s">
        <v>67</v>
      </c>
      <c r="J19" s="16" t="s">
        <v>68</v>
      </c>
      <c r="K19" s="26"/>
      <c r="L19" s="15" t="s">
        <v>3</v>
      </c>
      <c r="N19" s="32"/>
      <c r="O19" s="17" t="str">
        <f t="shared" si="2"/>
        <v>Karačonji Vladimir</v>
      </c>
    </row>
    <row r="20" spans="1:15" ht="23.45" customHeight="1" x14ac:dyDescent="0.25">
      <c r="A20" s="13">
        <v>17</v>
      </c>
      <c r="B20" s="26" t="s">
        <v>90</v>
      </c>
      <c r="C20" s="26" t="s">
        <v>96</v>
      </c>
      <c r="D20" s="22"/>
      <c r="E20" s="22"/>
      <c r="F20" s="22"/>
      <c r="G20" s="14" t="e">
        <f t="shared" si="1"/>
        <v>#NUM!</v>
      </c>
      <c r="H20" s="15"/>
      <c r="I20" s="44" t="s">
        <v>67</v>
      </c>
      <c r="J20" s="16" t="s">
        <v>68</v>
      </c>
      <c r="K20" s="26"/>
      <c r="L20" s="15" t="s">
        <v>3</v>
      </c>
      <c r="N20" s="32"/>
      <c r="O20" s="17" t="str">
        <f t="shared" si="2"/>
        <v>Marić Željko</v>
      </c>
    </row>
    <row r="21" spans="1:15" ht="23.45" customHeight="1" x14ac:dyDescent="0.25">
      <c r="A21" s="13">
        <v>18</v>
      </c>
      <c r="B21" s="26" t="s">
        <v>61</v>
      </c>
      <c r="C21" s="26" t="s">
        <v>62</v>
      </c>
      <c r="D21" s="22">
        <v>1963</v>
      </c>
      <c r="E21" s="22">
        <v>10</v>
      </c>
      <c r="F21" s="22">
        <v>11</v>
      </c>
      <c r="G21" s="14">
        <f t="shared" si="1"/>
        <v>23295</v>
      </c>
      <c r="H21" s="15" t="s">
        <v>84</v>
      </c>
      <c r="I21" s="44" t="s">
        <v>88</v>
      </c>
      <c r="J21" s="16" t="s">
        <v>70</v>
      </c>
      <c r="K21" s="26"/>
      <c r="L21" s="15" t="s">
        <v>3</v>
      </c>
      <c r="N21" s="32"/>
      <c r="O21" s="17" t="str">
        <f t="shared" si="2"/>
        <v>Baračkov  Djordje</v>
      </c>
    </row>
    <row r="22" spans="1:15" ht="23.45" customHeight="1" x14ac:dyDescent="0.25">
      <c r="A22" s="13">
        <v>19</v>
      </c>
      <c r="B22" s="26" t="s">
        <v>63</v>
      </c>
      <c r="C22" s="26" t="s">
        <v>64</v>
      </c>
      <c r="D22" s="22">
        <v>2008</v>
      </c>
      <c r="E22" s="22">
        <v>6</v>
      </c>
      <c r="F22" s="22">
        <v>30</v>
      </c>
      <c r="G22" s="14">
        <f t="shared" si="1"/>
        <v>39629</v>
      </c>
      <c r="H22" s="15" t="s">
        <v>85</v>
      </c>
      <c r="I22" s="44" t="s">
        <v>67</v>
      </c>
      <c r="J22" s="16" t="s">
        <v>70</v>
      </c>
      <c r="K22" s="26"/>
      <c r="L22" s="15" t="s">
        <v>3</v>
      </c>
      <c r="N22" s="32"/>
      <c r="O22" s="17" t="str">
        <f t="shared" si="2"/>
        <v>Bulut Mladen</v>
      </c>
    </row>
    <row r="23" spans="1:15" ht="23.45" customHeight="1" x14ac:dyDescent="0.25">
      <c r="A23" s="13">
        <v>20</v>
      </c>
      <c r="B23" s="26" t="s">
        <v>65</v>
      </c>
      <c r="C23" s="26" t="s">
        <v>66</v>
      </c>
      <c r="D23" s="22">
        <v>1945</v>
      </c>
      <c r="E23" s="22">
        <v>5</v>
      </c>
      <c r="F23" s="22">
        <v>13</v>
      </c>
      <c r="G23" s="14">
        <f t="shared" si="1"/>
        <v>16570</v>
      </c>
      <c r="H23" s="15" t="s">
        <v>86</v>
      </c>
      <c r="I23" s="44" t="s">
        <v>88</v>
      </c>
      <c r="J23" s="16" t="s">
        <v>70</v>
      </c>
      <c r="K23" s="26"/>
      <c r="L23" s="15" t="s">
        <v>3</v>
      </c>
      <c r="N23" s="32"/>
      <c r="O23" s="17" t="str">
        <f t="shared" si="2"/>
        <v>Nikolić Petar</v>
      </c>
    </row>
    <row r="24" spans="1:15" ht="23.45" customHeight="1" x14ac:dyDescent="0.25">
      <c r="A24" s="13">
        <v>21</v>
      </c>
      <c r="B24" s="26" t="s">
        <v>94</v>
      </c>
      <c r="C24" s="26" t="s">
        <v>98</v>
      </c>
      <c r="D24" s="22">
        <v>2009</v>
      </c>
      <c r="E24" s="22">
        <v>12</v>
      </c>
      <c r="F24" s="22">
        <v>11</v>
      </c>
      <c r="G24" s="14">
        <f t="shared" si="1"/>
        <v>40158</v>
      </c>
      <c r="H24" s="15" t="s">
        <v>95</v>
      </c>
      <c r="I24" s="44" t="s">
        <v>67</v>
      </c>
      <c r="J24" s="16" t="s">
        <v>68</v>
      </c>
      <c r="K24" s="26" t="s">
        <v>69</v>
      </c>
      <c r="L24" s="15" t="s">
        <v>3</v>
      </c>
      <c r="N24" s="32"/>
      <c r="O24" s="17" t="str">
        <f t="shared" si="2"/>
        <v>Tot Dorian</v>
      </c>
    </row>
    <row r="25" spans="1:15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5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5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5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5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5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5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5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3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3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4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4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4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5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5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5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5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5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5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5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5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5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5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5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5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5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5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5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5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5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5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5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5"/>
        <v>#NUM!</v>
      </c>
      <c r="H93" s="15"/>
      <c r="I93" s="44"/>
      <c r="J93" s="16"/>
      <c r="K93" s="26"/>
      <c r="L93" s="15"/>
    </row>
  </sheetData>
  <sheetProtection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Čarnojević</v>
      </c>
      <c r="C2" s="4" t="str">
        <f>obrazac!B4</f>
        <v>RADIĆ</v>
      </c>
      <c r="D2" s="4" t="str">
        <f>obrazac!C4</f>
        <v>IGOR</v>
      </c>
      <c r="E2" s="39">
        <f>obrazac!G4</f>
        <v>27898</v>
      </c>
      <c r="F2" s="4" t="str">
        <f>obrazac!H4</f>
        <v>000242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Čarnojević</v>
      </c>
      <c r="C3" s="4" t="str">
        <f>obrazac!B5</f>
        <v>RADIĆ</v>
      </c>
      <c r="D3" s="4" t="str">
        <f>obrazac!C5</f>
        <v>NIKOLA</v>
      </c>
      <c r="E3" s="39">
        <f>obrazac!G5</f>
        <v>39048</v>
      </c>
      <c r="F3" s="4" t="str">
        <f>obrazac!H5</f>
        <v>000243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Čarnojević</v>
      </c>
      <c r="C4" s="4" t="str">
        <f>obrazac!B6</f>
        <v>LACKO</v>
      </c>
      <c r="D4" s="4" t="str">
        <f>obrazac!C6</f>
        <v>ERNE</v>
      </c>
      <c r="E4" s="39">
        <f>obrazac!G6</f>
        <v>24054</v>
      </c>
      <c r="F4" s="4" t="str">
        <f>obrazac!H6</f>
        <v>000244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Čarnojević</v>
      </c>
      <c r="C5" s="4" t="str">
        <f>obrazac!B7</f>
        <v>KIŠ</v>
      </c>
      <c r="D5" s="4" t="str">
        <f>obrazac!C7</f>
        <v>GABOR</v>
      </c>
      <c r="E5" s="39">
        <f>obrazac!G7</f>
        <v>27153</v>
      </c>
      <c r="F5" s="4" t="str">
        <f>obrazac!H7</f>
        <v>000245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Čarnojević</v>
      </c>
      <c r="C6" s="4" t="str">
        <f>obrazac!B8</f>
        <v>BERTA</v>
      </c>
      <c r="D6" s="4" t="str">
        <f>obrazac!C8</f>
        <v>TIMEA</v>
      </c>
      <c r="E6" s="39">
        <f>obrazac!G8</f>
        <v>27977</v>
      </c>
      <c r="F6" s="4" t="str">
        <f>obrazac!H8</f>
        <v>000246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Čarnojević</v>
      </c>
      <c r="C7" s="4" t="str">
        <f>obrazac!B9</f>
        <v>KESIĆ</v>
      </c>
      <c r="D7" s="4" t="str">
        <f>obrazac!C9</f>
        <v>MILAN</v>
      </c>
      <c r="E7" s="39">
        <f>obrazac!G9</f>
        <v>37788</v>
      </c>
      <c r="F7" s="4" t="str">
        <f>obrazac!H9</f>
        <v>000247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Čarnojević</v>
      </c>
      <c r="C8" s="4" t="str">
        <f>obrazac!B10</f>
        <v>DEMEČ</v>
      </c>
      <c r="D8" s="4" t="str">
        <f>obrazac!C10</f>
        <v>ANDRIJA</v>
      </c>
      <c r="E8" s="39">
        <f>obrazac!G10</f>
        <v>40109</v>
      </c>
      <c r="F8" s="4">
        <f>obrazac!H10</f>
        <v>0</v>
      </c>
      <c r="G8" s="4" t="str">
        <f>obrazac!J10</f>
        <v>NOVA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Čarnojević</v>
      </c>
      <c r="C9" s="4" t="str">
        <f>obrazac!B11</f>
        <v>SALAPURA</v>
      </c>
      <c r="D9" s="4" t="str">
        <f>obrazac!C11</f>
        <v>MILICA</v>
      </c>
      <c r="E9" s="39">
        <f>obrazac!G11</f>
        <v>40391</v>
      </c>
      <c r="F9" s="4" t="str">
        <f>obrazac!H11</f>
        <v>000249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Čarnojević</v>
      </c>
      <c r="C10" s="4" t="str">
        <f>obrazac!B12</f>
        <v>FEHER</v>
      </c>
      <c r="D10" s="4" t="str">
        <f>obrazac!C12</f>
        <v xml:space="preserve">LANA </v>
      </c>
      <c r="E10" s="39">
        <f>obrazac!G12</f>
        <v>40466</v>
      </c>
      <c r="F10" s="4" t="str">
        <f>obrazac!H12</f>
        <v>000250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Čarnojević</v>
      </c>
      <c r="C11" s="4" t="str">
        <f>obrazac!B13</f>
        <v>RADIĆ</v>
      </c>
      <c r="D11" s="4" t="str">
        <f>obrazac!C13</f>
        <v>BRANKO</v>
      </c>
      <c r="E11" s="39">
        <f>obrazac!G13</f>
        <v>38322</v>
      </c>
      <c r="F11" s="4" t="str">
        <f>obrazac!H13</f>
        <v>000251</v>
      </c>
      <c r="G11" s="4" t="str">
        <f>obrazac!J13</f>
        <v>PRODUŽENJE</v>
      </c>
      <c r="H11" s="4" t="str">
        <f>obrazac!K13</f>
        <v>ADA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Čarnojević</v>
      </c>
      <c r="C12" s="4" t="str">
        <f>obrazac!B14</f>
        <v>BERTA</v>
      </c>
      <c r="D12" s="4" t="str">
        <f>obrazac!C14</f>
        <v>BIANKA</v>
      </c>
      <c r="E12" s="39">
        <f>obrazac!G14</f>
        <v>39168</v>
      </c>
      <c r="F12" s="4" t="str">
        <f>obrazac!H14</f>
        <v>000252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Čarnojević</v>
      </c>
      <c r="C13" s="4" t="str">
        <f>obrazac!B15</f>
        <v>MOLNAR</v>
      </c>
      <c r="D13" s="4" t="str">
        <f>obrazac!C15</f>
        <v>DANIJELA</v>
      </c>
      <c r="E13" s="39">
        <f>obrazac!G15</f>
        <v>38606</v>
      </c>
      <c r="F13" s="4" t="str">
        <f>obrazac!H15</f>
        <v>000253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Čarnojević</v>
      </c>
      <c r="C14" s="4" t="str">
        <f>obrazac!B16</f>
        <v>KIŠ</v>
      </c>
      <c r="D14" s="4" t="str">
        <f>obrazac!C16</f>
        <v>RITA</v>
      </c>
      <c r="E14" s="39">
        <f>obrazac!G16</f>
        <v>36862</v>
      </c>
      <c r="F14" s="4" t="str">
        <f>obrazac!H16</f>
        <v>000254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Čarnojević</v>
      </c>
      <c r="C15" s="4" t="str">
        <f>obrazac!B17</f>
        <v>UZELAC</v>
      </c>
      <c r="D15" s="4" t="str">
        <f>obrazac!C17</f>
        <v>MARIJANA</v>
      </c>
      <c r="E15" s="39">
        <f>obrazac!G17</f>
        <v>38426</v>
      </c>
      <c r="F15" s="4" t="str">
        <f>obrazac!H17</f>
        <v>000255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Čarnojević</v>
      </c>
      <c r="C16" s="4" t="str">
        <f>obrazac!B18</f>
        <v>PANTELIĆ</v>
      </c>
      <c r="D16" s="4" t="str">
        <f>obrazac!C18</f>
        <v>ANJA</v>
      </c>
      <c r="E16" s="39">
        <f>obrazac!G18</f>
        <v>40252</v>
      </c>
      <c r="F16" s="4">
        <f>obrazac!H18</f>
        <v>0</v>
      </c>
      <c r="G16" s="4" t="str">
        <f>obrazac!J18</f>
        <v>NOVA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Čarnojević</v>
      </c>
      <c r="C17" s="4" t="str">
        <f>obrazac!B19</f>
        <v>KARAČONJI</v>
      </c>
      <c r="D17" s="4" t="str">
        <f>obrazac!C19</f>
        <v>VLADIMIR</v>
      </c>
      <c r="E17" s="39">
        <f>obrazac!G19</f>
        <v>34735</v>
      </c>
      <c r="F17" s="4" t="str">
        <f>obrazac!H19</f>
        <v>000257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Čarnojević</v>
      </c>
      <c r="C18" s="4" t="str">
        <f>obrazac!B20</f>
        <v>MARIĆ</v>
      </c>
      <c r="D18" s="4" t="str">
        <f>obrazac!C20</f>
        <v>ŽELJKO</v>
      </c>
      <c r="E18" s="39" t="e">
        <f>obrazac!G20</f>
        <v>#NUM!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Čarnojević</v>
      </c>
      <c r="C19" s="4" t="str">
        <f>obrazac!B21</f>
        <v xml:space="preserve">BARAČKOV </v>
      </c>
      <c r="D19" s="4" t="str">
        <f>obrazac!C21</f>
        <v>DJORDJE</v>
      </c>
      <c r="E19" s="39">
        <f>obrazac!G21</f>
        <v>23295</v>
      </c>
      <c r="F19" s="4" t="str">
        <f>obrazac!H21</f>
        <v>000259</v>
      </c>
      <c r="G19" s="4" t="str">
        <f>obrazac!J21</f>
        <v>NOVA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Čarnojević</v>
      </c>
      <c r="C20" s="4" t="str">
        <f>obrazac!B22</f>
        <v>BULUT</v>
      </c>
      <c r="D20" s="4" t="str">
        <f>obrazac!C22</f>
        <v>MLADEN</v>
      </c>
      <c r="E20" s="39">
        <f>obrazac!G22</f>
        <v>39629</v>
      </c>
      <c r="F20" s="4" t="str">
        <f>obrazac!H22</f>
        <v>000260</v>
      </c>
      <c r="G20" s="4" t="str">
        <f>obrazac!J22</f>
        <v>NOVA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Čarnojević</v>
      </c>
      <c r="C21" s="4" t="str">
        <f>obrazac!B23</f>
        <v>NIKOLIĆ</v>
      </c>
      <c r="D21" s="4" t="str">
        <f>obrazac!C23</f>
        <v>PETAR</v>
      </c>
      <c r="E21" s="39">
        <f>obrazac!G23</f>
        <v>16570</v>
      </c>
      <c r="F21" s="4" t="str">
        <f>obrazac!H23</f>
        <v>000263</v>
      </c>
      <c r="G21" s="4" t="str">
        <f>obrazac!J23</f>
        <v>NOVA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Čarnojević</v>
      </c>
      <c r="C22" s="4" t="str">
        <f>obrazac!B24</f>
        <v>TOT</v>
      </c>
      <c r="D22" s="4" t="str">
        <f>obrazac!C24</f>
        <v>DORIAN</v>
      </c>
      <c r="E22" s="39">
        <f>obrazac!G24</f>
        <v>40158</v>
      </c>
      <c r="F22" s="4" t="str">
        <f>obrazac!H24</f>
        <v>001078</v>
      </c>
      <c r="G22" s="4" t="str">
        <f>obrazac!J24</f>
        <v>PRODUŽENJE</v>
      </c>
      <c r="H22" s="4" t="str">
        <f>obrazac!K24</f>
        <v>ADA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Čarnojević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Čarnojević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Čarnojević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Čarnojević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Čarnojević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Čarnojević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Čarnojević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Čarnojević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Čarnojević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Čarnojević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Čarnojević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Čarnojević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Čarnojević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Čarnojević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Čarnojević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Čarnojević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Čarnojević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Čarnojević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Čarnojević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Čarnojević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Čarnojević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Čarnojević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Čarnojević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Čarnojević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Čarnojević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Čarnojević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Čarnojević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Čarnojević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Čarnojević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Čarnojević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Čarnojević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Čarnojević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Čarnojević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Čarnojević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Čarnojević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Čarnojević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Čarnojević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Čarnojević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Čarnojević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Čarnojević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Čarnojević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Čarnojević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Čarnojević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Čarnojević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Čarnojević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Čarnojević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Čarnojević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Čarnojević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Čarnojević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Čarnojević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Čarnojević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Čarnojević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Čarnojević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Čarnojević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Čarnojević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Čarnojević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Čarnojević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Čarnojević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Čarnojević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Čarnojević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Čarnojević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Čarnojević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Čarnojević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Čarnojević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Čarnojević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Čarnojević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Čarnojević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Čarnojević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2021-10-01T08:47:13Z</dcterms:modified>
</cp:coreProperties>
</file>